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аменская 4" sheetId="1" r:id="rId1"/>
  </sheets>
  <externalReferences>
    <externalReference r:id="rId2"/>
  </externalReferences>
  <definedNames>
    <definedName name="Z_6E36EA37_049E_4FAE_B719_2847CD16F858_.wvu.Cols" localSheetId="0" hidden="1">'Каменская 4'!#REF!,'Каменская 4'!#REF!</definedName>
    <definedName name="Z_6E36EA37_049E_4FAE_B719_2847CD16F858_.wvu.Rows" localSheetId="0" hidden="1">'Каменская 4'!$42:$45</definedName>
    <definedName name="Z_73C0D023_21BD_4441_8EFA_957546C15799_.wvu.Cols" localSheetId="0" hidden="1">'Каменская 4'!#REF!,'Каменская 4'!#REF!</definedName>
    <definedName name="Z_73C0D023_21BD_4441_8EFA_957546C15799_.wvu.Rows" localSheetId="0" hidden="1">'Каменская 4'!$42:$45</definedName>
    <definedName name="_xlnm.Print_Area" localSheetId="0">'Каменская 4'!$A$1:$I$60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<sst xmlns="http://schemas.openxmlformats.org/spreadsheetml/2006/main" count="62" uniqueCount="53">
  <si>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</si>
  <si>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</si>
  <si>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</si>
  <si>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</si>
  <si>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</si>
  <si>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</si>
  <si>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</si>
  <si>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</si>
  <si>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</si>
  <si>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</si>
  <si>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</si>
  <si>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</si>
  <si>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</si>
  <si>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</si>
  <si>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</si>
  <si>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</si>
  <si>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</si>
  <si>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</si>
  <si>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</si>
  <si>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</si>
  <si>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</si>
  <si>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</si>
  <si>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</si>
  <si>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</si>
  <si>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</si>
  <si>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</si>
  <si>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</si>
  <si>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</si>
  <si>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</si>
  <si>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</si>
  <si>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</si>
  <si>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</si>
  <si>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</si>
  <si>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</si>
  <si>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</si>
  <si>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</si>
  <si>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</si>
  <si>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</si>
  <si>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Каменская 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</si>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</sst>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8">
          <cell r="W128">
            <v>18387.13440807935</v>
          </cell>
          <cell r="X128">
            <v>3813.5470836097461</v>
          </cell>
          <cell r="Y128">
            <v>79078.373600000006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3821.3</v>
          </cell>
          <cell r="AN128">
            <v>0</v>
          </cell>
          <cell r="AO128">
            <v>1133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Y128">
            <v>59378.470683670086</v>
          </cell>
          <cell r="BB128">
            <v>0</v>
          </cell>
          <cell r="BC128">
            <v>0</v>
          </cell>
          <cell r="CN128">
            <v>9397.8212981300931</v>
          </cell>
          <cell r="CO128">
            <v>1926.1434267222351</v>
          </cell>
          <cell r="CP128">
            <v>170.52680000000001</v>
          </cell>
          <cell r="DB128">
            <v>0</v>
          </cell>
          <cell r="DG128">
            <v>8026.84038972295</v>
          </cell>
          <cell r="DU128">
            <v>95809.72681181028</v>
          </cell>
          <cell r="DV128">
            <v>20022.130860306323</v>
          </cell>
          <cell r="DW128">
            <v>17975.807199999999</v>
          </cell>
          <cell r="EK128">
            <v>0</v>
          </cell>
          <cell r="EQ128">
            <v>75955.450101041351</v>
          </cell>
          <cell r="FB128">
            <v>125935.743459241</v>
          </cell>
          <cell r="FC128">
            <v>25734.779876518722</v>
          </cell>
          <cell r="FD128">
            <v>1257.252</v>
          </cell>
          <cell r="FL128">
            <v>0</v>
          </cell>
          <cell r="FS128">
            <v>48143.671415708595</v>
          </cell>
          <cell r="FX128">
            <v>20988.643213898864</v>
          </cell>
          <cell r="FY128">
            <v>4280.966845707625</v>
          </cell>
          <cell r="FZ128">
            <v>0</v>
          </cell>
          <cell r="GG128">
            <v>5574.7386000000006</v>
          </cell>
          <cell r="GL128">
            <v>6610.7422789484935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3.5546875" style="1" customWidth="1"/>
    <col min="9" max="12" width="9.109375" style="1"/>
    <col min="13" max="13" width="11.6640625" style="1" customWidth="1"/>
    <col min="14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1297909.69</v>
      </c>
      <c r="F9" s="17">
        <f t="shared" ref="F9:G9" si="0">SUM(F10:F14)</f>
        <v>1244702.57</v>
      </c>
      <c r="G9" s="17">
        <f t="shared" si="0"/>
        <v>183315.47000000003</v>
      </c>
    </row>
    <row r="10" spans="1:7" ht="13.2" customHeight="1" x14ac:dyDescent="0.3">
      <c r="A10" s="43" t="s">
        <v>9</v>
      </c>
      <c r="B10" s="44"/>
      <c r="C10" s="44"/>
      <c r="D10" s="45"/>
      <c r="E10" s="18">
        <v>522319.03</v>
      </c>
      <c r="F10" s="18">
        <v>466073.3</v>
      </c>
      <c r="G10" s="19">
        <v>119881.83</v>
      </c>
    </row>
    <row r="11" spans="1:7" ht="14.4" customHeight="1" x14ac:dyDescent="0.3">
      <c r="A11" s="43" t="s">
        <v>10</v>
      </c>
      <c r="B11" s="44"/>
      <c r="C11" s="44"/>
      <c r="D11" s="45"/>
      <c r="E11" s="18">
        <v>328304.33</v>
      </c>
      <c r="F11" s="18">
        <v>318428.28000000003</v>
      </c>
      <c r="G11" s="19">
        <v>35343.96</v>
      </c>
    </row>
    <row r="12" spans="1:7" ht="13.95" customHeight="1" x14ac:dyDescent="0.3">
      <c r="A12" s="43" t="s">
        <v>11</v>
      </c>
      <c r="B12" s="44"/>
      <c r="C12" s="44"/>
      <c r="D12" s="45"/>
      <c r="E12" s="18">
        <v>78986.22</v>
      </c>
      <c r="F12" s="18">
        <v>76746.37</v>
      </c>
      <c r="G12" s="19">
        <v>8461.32</v>
      </c>
    </row>
    <row r="13" spans="1:7" ht="13.5" customHeight="1" x14ac:dyDescent="0.3">
      <c r="A13" s="43" t="s">
        <v>12</v>
      </c>
      <c r="B13" s="44"/>
      <c r="C13" s="44"/>
      <c r="D13" s="45"/>
      <c r="E13" s="18">
        <v>89659.71</v>
      </c>
      <c r="F13" s="18">
        <v>86168.14</v>
      </c>
      <c r="G13" s="19">
        <v>10346.23</v>
      </c>
    </row>
    <row r="14" spans="1:7" ht="14.4" customHeight="1" x14ac:dyDescent="0.3">
      <c r="A14" s="36" t="s">
        <v>13</v>
      </c>
      <c r="B14" s="36"/>
      <c r="C14" s="36"/>
      <c r="D14" s="36"/>
      <c r="E14" s="18">
        <v>278640.40000000002</v>
      </c>
      <c r="F14" s="18">
        <v>297286.48</v>
      </c>
      <c r="G14" s="19">
        <v>9282.1299999999992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757556.64999999991</v>
      </c>
      <c r="F15" s="17">
        <f t="shared" ref="F15:G15" si="1">SUM(F16:F19)</f>
        <v>736690.25</v>
      </c>
      <c r="G15" s="17">
        <f t="shared" si="1"/>
        <v>77881.62</v>
      </c>
    </row>
    <row r="16" spans="1:7" ht="33.6" customHeight="1" x14ac:dyDescent="0.3">
      <c r="A16" s="49" t="s">
        <v>43</v>
      </c>
      <c r="B16" s="50"/>
      <c r="C16" s="50"/>
      <c r="D16" s="51"/>
      <c r="E16" s="18">
        <v>683759.09</v>
      </c>
      <c r="F16" s="18">
        <v>664153.51</v>
      </c>
      <c r="G16" s="19">
        <v>77131.759999999995</v>
      </c>
    </row>
    <row r="17" spans="1:13" ht="15.6" x14ac:dyDescent="0.3">
      <c r="A17" s="36" t="s">
        <v>44</v>
      </c>
      <c r="B17" s="36"/>
      <c r="C17" s="36"/>
      <c r="D17" s="36"/>
      <c r="E17" s="18">
        <v>2126.34</v>
      </c>
      <c r="F17" s="18">
        <v>2034.94</v>
      </c>
      <c r="G17" s="19">
        <v>237.06</v>
      </c>
    </row>
    <row r="18" spans="1:13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3" ht="15.6" x14ac:dyDescent="0.3">
      <c r="A19" s="36" t="s">
        <v>46</v>
      </c>
      <c r="B19" s="36"/>
      <c r="C19" s="36"/>
      <c r="D19" s="36"/>
      <c r="E19" s="18">
        <v>71671.22</v>
      </c>
      <c r="F19" s="18">
        <v>70501.8</v>
      </c>
      <c r="G19" s="19">
        <v>512.79999999999995</v>
      </c>
    </row>
    <row r="20" spans="1:13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3" ht="15.6" x14ac:dyDescent="0.3">
      <c r="A21" s="36" t="s">
        <v>15</v>
      </c>
      <c r="B21" s="36"/>
      <c r="C21" s="36"/>
      <c r="D21" s="36"/>
      <c r="E21" s="18">
        <v>2494.8000000000002</v>
      </c>
      <c r="F21" s="18">
        <v>2392.38</v>
      </c>
      <c r="G21" s="19">
        <v>361.04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52</v>
      </c>
      <c r="B24" s="59"/>
      <c r="C24" s="59"/>
      <c r="D24" s="59"/>
      <c r="E24" s="59"/>
      <c r="F24" s="18">
        <v>-380740.94362575881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161790.52577535919</v>
      </c>
    </row>
    <row r="26" spans="1:13" ht="28.5" customHeight="1" x14ac:dyDescent="0.25">
      <c r="A26" s="63"/>
      <c r="B26" s="64"/>
      <c r="C26" s="64"/>
      <c r="D26" s="64"/>
      <c r="E26" s="65"/>
      <c r="F26" s="70"/>
    </row>
    <row r="27" spans="1:13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нар'!W128</f>
        <v>18387.13440807935</v>
      </c>
      <c r="M27" s="34"/>
    </row>
    <row r="28" spans="1:13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нар'!X128</f>
        <v>3813.5470836097461</v>
      </c>
    </row>
    <row r="29" spans="1:13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нар'!Y128</f>
        <v>79078.373600000006</v>
      </c>
    </row>
    <row r="30" spans="1:13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нар'!AA128+'[1]УК ВР декабрь нар'!AB128+'[1]УК ВР декабрь нар'!AC128+'[1]УК ВР декабрь нар'!AD128+'[1]УК ВР декабрь нар'!AE128+'[1]УК ВР декабрь нар'!AF128+'[1]УК ВР декабрь нар'!AG128+'[1]УК ВР декабрь нар'!AH128+'[1]УК ВР декабрь нар'!AJ128+'[1]УК ВР декабрь нар'!AL128+'[1]УК ВР декабрь нар'!AN128+'[1]УК ВР декабрь нар'!AO128+'[1]УК ВР декабрь нар'!AP128+'[1]УК ВР декабрь нар'!AQ128+'[1]УК ВР декабрь нар'!AR128+'[1]УК ВР декабрь нар'!AT128</f>
        <v>1133</v>
      </c>
    </row>
    <row r="31" spans="1:13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нар'!AY128</f>
        <v>59378.470683670086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69">
        <f>SUM(F34:F38)+101362.1</f>
        <v>334467.84688773321</v>
      </c>
    </row>
    <row r="33" spans="1:13" ht="33" customHeight="1" x14ac:dyDescent="0.25">
      <c r="A33" s="63"/>
      <c r="B33" s="64"/>
      <c r="C33" s="64"/>
      <c r="D33" s="64"/>
      <c r="E33" s="65"/>
      <c r="F33" s="70"/>
    </row>
    <row r="34" spans="1:13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нар'!CN128+'[1]УК ВР декабрь нар'!DU128</f>
        <v>105207.54810994037</v>
      </c>
      <c r="M34" s="34"/>
    </row>
    <row r="35" spans="1:13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нар'!CO128+'[1]УК ВР декабрь нар'!DV128</f>
        <v>21948.274287028558</v>
      </c>
    </row>
    <row r="36" spans="1:13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нар'!CP128+'[1]УК ВР декабрь нар'!DW128</f>
        <v>18146.333999999999</v>
      </c>
    </row>
    <row r="37" spans="1:13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нар'!AI128+'[1]УК ВР декабрь нар'!AJ128+'[1]УК ВР декабрь нар'!AS128+'[1]УК ВР декабрь нар'!BC128+'[1]УК ВР декабрь нар'!DB128+'[1]УК ВР декабрь нар'!EK128+'[1]УК ВР декабрь нар'!AM128</f>
        <v>3821.3</v>
      </c>
    </row>
    <row r="38" spans="1:13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нар'!DG128+'[1]УК ВР декабрь нар'!EQ128</f>
        <v>83982.290490764295</v>
      </c>
    </row>
    <row r="39" spans="1:13" ht="32.4" customHeight="1" x14ac:dyDescent="0.3">
      <c r="A39" s="77" t="s">
        <v>35</v>
      </c>
      <c r="B39" s="78"/>
      <c r="C39" s="78"/>
      <c r="D39" s="78"/>
      <c r="E39" s="79"/>
      <c r="F39" s="27">
        <f>SUM(F40:F48)+48576.41</f>
        <v>287102.94769002334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нар'!FB128+'[1]УК ВР декабрь нар'!FX128</f>
        <v>146924.38667313987</v>
      </c>
      <c r="M40" s="34"/>
    </row>
    <row r="41" spans="1:13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нар'!FC128+'[1]УК ВР декабрь нар'!FY128</f>
        <v>30015.746722226348</v>
      </c>
    </row>
    <row r="42" spans="1:13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3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нар'!FD128+'[1]УК ВР декабрь нар'!FZ128</f>
        <v>1257.252</v>
      </c>
    </row>
    <row r="47" spans="1:13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нар'!GG128+'[1]УК ВР декабрь нар'!FL128+'[1]УК ВР декабрь нар'!BB128+'[1]УК ВР декабрь нар'!AK128</f>
        <v>5574.7386000000006</v>
      </c>
    </row>
    <row r="48" spans="1:13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нар'!FS128+'[1]УК ВР декабрь нар'!GL128</f>
        <v>54754.413694657087</v>
      </c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2" ht="15.6" x14ac:dyDescent="0.3">
      <c r="A50" s="84" t="s">
        <v>47</v>
      </c>
      <c r="B50" s="85"/>
      <c r="C50" s="85"/>
      <c r="D50" s="85"/>
      <c r="E50" s="86"/>
      <c r="F50" s="27">
        <f>F25+F32+F39+F49</f>
        <v>783361.32035311568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105975.61</v>
      </c>
    </row>
    <row r="52" spans="1:12" ht="15.6" x14ac:dyDescent="0.3">
      <c r="A52" s="66" t="s">
        <v>23</v>
      </c>
      <c r="B52" s="67"/>
      <c r="C52" s="67"/>
      <c r="D52" s="67"/>
      <c r="E52" s="67"/>
      <c r="F52" s="26">
        <v>53977.99</v>
      </c>
    </row>
    <row r="53" spans="1:12" ht="15.6" x14ac:dyDescent="0.3">
      <c r="A53" s="66" t="s">
        <v>24</v>
      </c>
      <c r="B53" s="67"/>
      <c r="C53" s="67"/>
      <c r="D53" s="67"/>
      <c r="E53" s="67"/>
      <c r="F53" s="26">
        <v>51997.62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2" ht="15.6" x14ac:dyDescent="0.3">
      <c r="A55" s="87" t="s">
        <v>49</v>
      </c>
      <c r="B55" s="87"/>
      <c r="C55" s="87"/>
      <c r="D55" s="87"/>
      <c r="E55" s="87"/>
      <c r="F55" s="27">
        <f>F50+F51</f>
        <v>889336.93035311566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683759.09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664153.51</v>
      </c>
      <c r="H57" s="29"/>
    </row>
    <row r="58" spans="1:12" ht="15.6" x14ac:dyDescent="0.3">
      <c r="A58" s="83" t="s">
        <v>28</v>
      </c>
      <c r="B58" s="83"/>
      <c r="C58" s="83"/>
      <c r="D58" s="83"/>
      <c r="E58" s="83"/>
      <c r="F58" s="27">
        <f>F24+F56-F55</f>
        <v>-586318.78397887456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Каменская 4</vt:lpstr>
      <vt:lpstr>'Каменская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2018-04-11T07:31:56Z</cp:lastPrinted>
  <dcterms:created xsi:type="dcterms:W3CDTF">2013-05-24T09:13:10Z</dcterms:created>
  <dcterms:modified xsi:type="dcterms:W3CDTF">2019-03-05T07:06:52Z</dcterms:modified>
</cp:coreProperties>
</file>